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195" windowHeight="11640"/>
  </bookViews>
  <sheets>
    <sheet name="KPÚ" sheetId="1" r:id="rId1"/>
    <sheet name="List1" sheetId="2" r:id="rId2"/>
  </sheets>
  <calcPr calcId="125725"/>
</workbook>
</file>

<file path=xl/calcChain.xml><?xml version="1.0" encoding="utf-8"?>
<calcChain xmlns="http://schemas.openxmlformats.org/spreadsheetml/2006/main">
  <c r="G11" i="1"/>
  <c r="H23" s="1"/>
  <c r="G40" s="1"/>
  <c r="G10"/>
  <c r="G25"/>
  <c r="G26"/>
  <c r="G27"/>
  <c r="G28"/>
  <c r="G29"/>
  <c r="G30"/>
  <c r="G31"/>
  <c r="G5"/>
  <c r="G6"/>
  <c r="G8"/>
  <c r="G9"/>
  <c r="G21"/>
  <c r="G34"/>
  <c r="H37" s="1"/>
  <c r="G42" s="1"/>
  <c r="G36"/>
  <c r="H32" l="1"/>
  <c r="G41" s="1"/>
  <c r="G43" s="1"/>
  <c r="G44" l="1"/>
  <c r="G45"/>
</calcChain>
</file>

<file path=xl/sharedStrings.xml><?xml version="1.0" encoding="utf-8"?>
<sst xmlns="http://schemas.openxmlformats.org/spreadsheetml/2006/main" count="96" uniqueCount="82">
  <si>
    <t>MJ</t>
  </si>
  <si>
    <t>ha</t>
  </si>
  <si>
    <t>1.</t>
  </si>
  <si>
    <t>2.</t>
  </si>
  <si>
    <t>3.</t>
  </si>
  <si>
    <t>Vypracování návrhu nového uspořádání pozemků</t>
  </si>
  <si>
    <t>100bm</t>
  </si>
  <si>
    <t>Zpracování mapového díla včetně DKM a SPI</t>
  </si>
  <si>
    <t xml:space="preserve"> - stabilizace plastovou značkou</t>
  </si>
  <si>
    <t>Stabilizace hranic pozemků</t>
  </si>
  <si>
    <t>Doplnění stávajícího bodového pole včetně stabilizace</t>
  </si>
  <si>
    <t xml:space="preserve"> - vyšetření obvodu upravovaného území vč.ZPMZ a geom.plánů</t>
  </si>
  <si>
    <t xml:space="preserve"> - stabilizace kat. hranice kamennou značkou</t>
  </si>
  <si>
    <t xml:space="preserve"> - vytyčení pozemků</t>
  </si>
  <si>
    <t>Výškopisné zaměření zájmového území mimo trvalé porosty</t>
  </si>
  <si>
    <t>Vytyčení hranic pozemků dle návrhu KPÚ</t>
  </si>
  <si>
    <t>Termín ukončení v měsících
od výzvy zadavatele</t>
  </si>
  <si>
    <t>Cena za MJ bez
DPH v Kč</t>
  </si>
  <si>
    <t>Počet MJ</t>
  </si>
  <si>
    <t xml:space="preserve">Cena bez DPH
celkem v Kč </t>
  </si>
  <si>
    <t>Vytyčení pozemků podle schváleného návrhu a mapového dílo</t>
  </si>
  <si>
    <t>Návrhové práce</t>
  </si>
  <si>
    <t>Přípravné práce</t>
  </si>
  <si>
    <t>Dohledání, ověření stávajícího bodového pole, návrh na doplnění</t>
  </si>
  <si>
    <t>Potřebné podélné a příčné profily společných zařízení pro stanovení plochy záboru půdy, včetně geol. průzkumu</t>
  </si>
  <si>
    <t>Předložení kompletní dokumentace návrhu KPÚ</t>
  </si>
  <si>
    <t>Celková cena bez DPH</t>
  </si>
  <si>
    <t>DPH</t>
  </si>
  <si>
    <t>Celková cena díla včetně DPH</t>
  </si>
  <si>
    <t>Výškopisné zaměření zájmového území v trvalých porostech vč. lesních</t>
  </si>
  <si>
    <t>ks</t>
  </si>
  <si>
    <t>Potřebné podélné a příčné profily společných zařízení pro stanovení plochy záboru půdy, včetně geol. průzkumu a nezbytných výpočtů pro vodohospodářskou část plánu společných zařízení</t>
  </si>
  <si>
    <t>Zjišťování hranic pozemků neřešených dle §2 zák.</t>
  </si>
  <si>
    <t>Polohopisné zaměření zájmového území  mimo trvalé a lesní porosty</t>
  </si>
  <si>
    <t>Polohopisné zaměření zájmového území  v trvalých porostech (mimo lesní porosty)</t>
  </si>
  <si>
    <t xml:space="preserve">Polohopisné zaměření zájmového území  v lesních porostech </t>
  </si>
  <si>
    <t>Dokumentace nároků vlastníků pro vypracování návrhu nového uspořádání a vypracování podkladů pro řešení nesouladu druhu pozemků</t>
  </si>
  <si>
    <t>Vypracování plánu společných zařízení (vč.vyjádření orgánů a organizací v průběhu zpracování)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</si>
  <si>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</si>
  <si>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</si>
  <si>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</si>
  <si>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</si>
  <si>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</si>
  <si>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</si>
  <si>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</si>
  <si>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</si>
  <si>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</si>
  <si>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</si>
  <si>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</si>
  <si>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t>2.5.</t>
  </si>
  <si>
    <t>2.6.</t>
  </si>
  <si>
    <r>
      <t xml:space="preserve">Přípravné práce celkem </t>
    </r>
    <r>
      <rPr>
        <sz val="11"/>
        <rFont val="Times New Roman"/>
        <family val="1"/>
        <charset val="238"/>
      </rPr>
      <t>(1.1.-1.7.)</t>
    </r>
    <r>
      <rPr>
        <b/>
        <sz val="11"/>
        <rFont val="Times New Roman"/>
        <family val="1"/>
        <charset val="238"/>
      </rPr>
      <t xml:space="preserve"> bez DPH</t>
    </r>
  </si>
  <si>
    <r>
      <t xml:space="preserve">Návrhové práce celkem </t>
    </r>
    <r>
      <rPr>
        <sz val="11"/>
        <rFont val="Times New Roman"/>
        <family val="1"/>
        <charset val="238"/>
      </rPr>
      <t>(2.1.-2.6.)</t>
    </r>
    <r>
      <rPr>
        <b/>
        <sz val="11"/>
        <rFont val="Times New Roman"/>
        <family val="1"/>
        <charset val="238"/>
      </rPr>
      <t xml:space="preserve"> bez DPH</t>
    </r>
  </si>
  <si>
    <t>3.1.</t>
  </si>
  <si>
    <t>3.2.</t>
  </si>
  <si>
    <r>
      <t xml:space="preserve">Vytyčení pozemků podle schváleného návrhu a mapového dílo celkem </t>
    </r>
    <r>
      <rPr>
        <sz val="11"/>
        <rFont val="Times New Roman"/>
        <family val="1"/>
        <charset val="238"/>
      </rPr>
      <t xml:space="preserve">(3.1.-3.2.) </t>
    </r>
    <r>
      <rPr>
        <b/>
        <sz val="11"/>
        <rFont val="Times New Roman"/>
        <family val="1"/>
        <charset val="238"/>
      </rPr>
      <t>bez DPH</t>
    </r>
  </si>
  <si>
    <t>1.Přípravné práce celkem (1.1.-1.7.) bez DPH</t>
  </si>
  <si>
    <t>2.Návrhové práce celkem (2.1.-2.6.) bez DPH</t>
  </si>
  <si>
    <t>3.Vytyčení pozemků podle schváleného návrhu a mapové dílo celkem (3.1.-3.2.) bez DPH</t>
  </si>
  <si>
    <t>Geometrické a polohové určení vnějšího obvodu upravovaného území</t>
  </si>
  <si>
    <t>Geometrické a polohové určení vnitřního obvodu upravovaného území</t>
  </si>
  <si>
    <t>V …………………. dne ………………………...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</si>
  <si>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</si>
  <si>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</si>
  <si>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</si>
  <si>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</si>
  <si>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ředitel(ka) Pozemkového úřadu …………</t>
  </si>
  <si>
    <t>statutární orgán  zhotovitele</t>
  </si>
  <si>
    <t>Vyhodnocení podkladů a rozbor souč. stavu</t>
  </si>
  <si>
    <t xml:space="preserve"> - vyšetření obvodu upravovaného území vč.ZPMZ a geom.plánů </t>
  </si>
  <si>
    <t>Hlavní  fakturační celek/dílčí fakturační celek</t>
  </si>
  <si>
    <t xml:space="preserve">Body 1.4 a 1.5. možno sloučit </t>
  </si>
  <si>
    <t>Rekapitulace hlavních fakturačních celků</t>
  </si>
  <si>
    <t>v tomto katastrálním území nebude řešeno !!</t>
  </si>
  <si>
    <t>do 6 měsíců od výzvy zadavatele</t>
  </si>
  <si>
    <t xml:space="preserve">Příloha ke smlouvě o dílo č. 1 pro k.ú.: </t>
  </si>
  <si>
    <t>Termín    ukončení</t>
  </si>
  <si>
    <t>Plasy</t>
  </si>
  <si>
    <t>30.6.2011</t>
  </si>
  <si>
    <t>31.10.2011</t>
  </si>
  <si>
    <t>30.6.2013</t>
  </si>
  <si>
    <t>15.3.2014</t>
  </si>
</sst>
</file>

<file path=xl/styles.xml><?xml version="1.0" encoding="utf-8"?>
<styleSheet xmlns="http://schemas.openxmlformats.org/spreadsheetml/2006/main">
  <numFmts count="2">
    <numFmt numFmtId="6" formatCode="#,##0\ &quot;Kč&quot;;[Red]\-#,##0\ &quot;Kč&quot;"/>
    <numFmt numFmtId="164" formatCode="#,##0_ ;[Red]\-#,##0\ "/>
  </numFmts>
  <fonts count="17">
    <font>
      <sz val="10"/>
      <name val="Arial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sz val="8"/>
      <name val="Arial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3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top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6" fillId="0" borderId="3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8" fillId="0" borderId="0" xfId="0" applyFont="1" applyFill="1"/>
    <xf numFmtId="0" fontId="6" fillId="0" borderId="0" xfId="0" applyFont="1" applyFill="1"/>
    <xf numFmtId="0" fontId="1" fillId="0" borderId="0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vertical="top"/>
    </xf>
    <xf numFmtId="49" fontId="1" fillId="2" borderId="7" xfId="0" applyNumberFormat="1" applyFont="1" applyFill="1" applyBorder="1" applyAlignment="1">
      <alignment horizontal="center" vertical="top"/>
    </xf>
    <xf numFmtId="49" fontId="6" fillId="0" borderId="8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49" fontId="14" fillId="0" borderId="0" xfId="0" applyNumberFormat="1" applyFont="1" applyFill="1" applyBorder="1" applyAlignment="1">
      <alignment horizontal="right" vertical="top"/>
    </xf>
    <xf numFmtId="49" fontId="8" fillId="0" borderId="1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 applyProtection="1">
      <alignment vertical="top"/>
      <protection locked="0"/>
    </xf>
    <xf numFmtId="164" fontId="8" fillId="0" borderId="0" xfId="0" applyNumberFormat="1" applyFont="1" applyFill="1" applyBorder="1" applyAlignment="1">
      <alignment vertical="top"/>
    </xf>
    <xf numFmtId="49" fontId="8" fillId="0" borderId="12" xfId="0" applyNumberFormat="1" applyFont="1" applyFill="1" applyBorder="1" applyAlignment="1" applyProtection="1">
      <alignment horizontal="center" vertical="top"/>
      <protection locked="0"/>
    </xf>
    <xf numFmtId="0" fontId="15" fillId="0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49" fontId="8" fillId="2" borderId="8" xfId="0" applyNumberFormat="1" applyFont="1" applyFill="1" applyBorder="1" applyAlignment="1">
      <alignment horizontal="center" vertical="top"/>
    </xf>
    <xf numFmtId="0" fontId="2" fillId="0" borderId="21" xfId="0" applyFont="1" applyFill="1" applyBorder="1" applyAlignment="1">
      <alignment horizontal="center" vertical="top"/>
    </xf>
    <xf numFmtId="49" fontId="8" fillId="0" borderId="22" xfId="0" applyNumberFormat="1" applyFont="1" applyFill="1" applyBorder="1" applyAlignment="1" applyProtection="1">
      <alignment horizontal="center" vertical="top"/>
      <protection locked="0"/>
    </xf>
    <xf numFmtId="0" fontId="8" fillId="0" borderId="38" xfId="0" applyFont="1" applyFill="1" applyBorder="1" applyAlignment="1">
      <alignment vertical="top" wrapText="1"/>
    </xf>
    <xf numFmtId="0" fontId="8" fillId="0" borderId="40" xfId="0" applyFont="1" applyFill="1" applyBorder="1" applyAlignment="1">
      <alignment vertical="top" wrapText="1"/>
    </xf>
    <xf numFmtId="0" fontId="8" fillId="0" borderId="40" xfId="0" applyFont="1" applyFill="1" applyBorder="1" applyAlignment="1">
      <alignment horizontal="left" vertical="top" wrapText="1"/>
    </xf>
    <xf numFmtId="0" fontId="2" fillId="0" borderId="41" xfId="0" applyFont="1" applyFill="1" applyBorder="1" applyAlignment="1">
      <alignment horizontal="center" vertical="top"/>
    </xf>
    <xf numFmtId="49" fontId="8" fillId="0" borderId="42" xfId="0" applyNumberFormat="1" applyFont="1" applyFill="1" applyBorder="1" applyAlignment="1" applyProtection="1">
      <alignment horizontal="center" vertical="top"/>
      <protection locked="0"/>
    </xf>
    <xf numFmtId="0" fontId="8" fillId="3" borderId="9" xfId="0" applyFont="1" applyFill="1" applyBorder="1" applyAlignment="1">
      <alignment vertical="top" wrapText="1"/>
    </xf>
    <xf numFmtId="0" fontId="8" fillId="3" borderId="49" xfId="0" applyFont="1" applyFill="1" applyBorder="1" applyAlignment="1">
      <alignment vertical="top" wrapText="1"/>
    </xf>
    <xf numFmtId="49" fontId="8" fillId="0" borderId="43" xfId="0" applyNumberFormat="1" applyFont="1" applyFill="1" applyBorder="1" applyAlignment="1">
      <alignment horizontal="center" vertical="top"/>
    </xf>
    <xf numFmtId="0" fontId="8" fillId="0" borderId="43" xfId="0" applyFont="1" applyFill="1" applyBorder="1" applyAlignment="1">
      <alignment vertical="top" wrapText="1"/>
    </xf>
    <xf numFmtId="0" fontId="2" fillId="0" borderId="43" xfId="0" applyFont="1" applyFill="1" applyBorder="1" applyAlignment="1">
      <alignment horizontal="center" vertical="top"/>
    </xf>
    <xf numFmtId="49" fontId="8" fillId="0" borderId="43" xfId="0" applyNumberFormat="1" applyFont="1" applyFill="1" applyBorder="1" applyAlignment="1" applyProtection="1">
      <alignment horizontal="center" vertical="top"/>
      <protection locked="0"/>
    </xf>
    <xf numFmtId="0" fontId="8" fillId="0" borderId="56" xfId="0" applyFont="1" applyFill="1" applyBorder="1" applyAlignment="1">
      <alignment vertical="top" wrapText="1"/>
    </xf>
    <xf numFmtId="49" fontId="8" fillId="0" borderId="60" xfId="0" applyNumberFormat="1" applyFont="1" applyFill="1" applyBorder="1" applyAlignment="1">
      <alignment horizontal="center" vertical="top"/>
    </xf>
    <xf numFmtId="49" fontId="8" fillId="0" borderId="61" xfId="0" applyNumberFormat="1" applyFont="1" applyFill="1" applyBorder="1" applyAlignment="1">
      <alignment horizontal="center" vertical="top"/>
    </xf>
    <xf numFmtId="49" fontId="8" fillId="0" borderId="62" xfId="0" applyNumberFormat="1" applyFont="1" applyFill="1" applyBorder="1" applyAlignment="1">
      <alignment horizontal="center" vertical="top"/>
    </xf>
    <xf numFmtId="0" fontId="8" fillId="0" borderId="63" xfId="0" applyFont="1" applyFill="1" applyBorder="1" applyAlignment="1">
      <alignment horizontal="left" vertical="top" wrapText="1"/>
    </xf>
    <xf numFmtId="0" fontId="2" fillId="0" borderId="64" xfId="0" applyFont="1" applyFill="1" applyBorder="1" applyAlignment="1">
      <alignment horizontal="center" vertical="top"/>
    </xf>
    <xf numFmtId="49" fontId="8" fillId="0" borderId="65" xfId="0" applyNumberFormat="1" applyFont="1" applyFill="1" applyBorder="1" applyAlignment="1" applyProtection="1">
      <alignment horizontal="center" vertical="top"/>
      <protection locked="0"/>
    </xf>
    <xf numFmtId="49" fontId="8" fillId="2" borderId="66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 applyProtection="1">
      <alignment vertical="top"/>
      <protection locked="0"/>
    </xf>
    <xf numFmtId="49" fontId="8" fillId="2" borderId="70" xfId="0" applyNumberFormat="1" applyFont="1" applyFill="1" applyBorder="1" applyAlignment="1">
      <alignment horizontal="center" vertical="top"/>
    </xf>
    <xf numFmtId="164" fontId="6" fillId="2" borderId="72" xfId="0" applyNumberFormat="1" applyFont="1" applyFill="1" applyBorder="1" applyAlignment="1" applyProtection="1">
      <alignment vertical="top"/>
      <protection locked="0"/>
    </xf>
    <xf numFmtId="49" fontId="1" fillId="0" borderId="78" xfId="0" applyNumberFormat="1" applyFont="1" applyFill="1" applyBorder="1" applyAlignment="1" applyProtection="1">
      <alignment horizontal="center" vertical="top" wrapText="1"/>
      <protection locked="0"/>
    </xf>
    <xf numFmtId="0" fontId="8" fillId="0" borderId="79" xfId="0" applyFont="1" applyFill="1" applyBorder="1" applyAlignment="1">
      <alignment vertical="top" wrapText="1"/>
    </xf>
    <xf numFmtId="0" fontId="8" fillId="0" borderId="80" xfId="0" applyFont="1" applyFill="1" applyBorder="1" applyAlignment="1">
      <alignment vertical="top" wrapText="1"/>
    </xf>
    <xf numFmtId="49" fontId="8" fillId="0" borderId="25" xfId="0" applyNumberFormat="1" applyFont="1" applyFill="1" applyBorder="1" applyAlignment="1">
      <alignment horizontal="center" vertical="top"/>
    </xf>
    <xf numFmtId="49" fontId="8" fillId="0" borderId="57" xfId="0" applyNumberFormat="1" applyFont="1" applyFill="1" applyBorder="1" applyAlignment="1">
      <alignment horizontal="center" vertical="top"/>
    </xf>
    <xf numFmtId="0" fontId="8" fillId="0" borderId="81" xfId="0" applyFont="1" applyFill="1" applyBorder="1" applyAlignment="1">
      <alignment vertical="top" wrapText="1"/>
    </xf>
    <xf numFmtId="49" fontId="6" fillId="0" borderId="66" xfId="0" applyNumberFormat="1" applyFont="1" applyFill="1" applyBorder="1" applyAlignment="1">
      <alignment horizontal="center" vertical="top"/>
    </xf>
    <xf numFmtId="0" fontId="6" fillId="0" borderId="67" xfId="0" applyFont="1" applyFill="1" applyBorder="1" applyAlignment="1">
      <alignment vertical="top" wrapText="1"/>
    </xf>
    <xf numFmtId="0" fontId="13" fillId="0" borderId="55" xfId="0" applyFont="1" applyFill="1" applyBorder="1" applyAlignment="1">
      <alignment vertical="top"/>
    </xf>
    <xf numFmtId="164" fontId="6" fillId="0" borderId="55" xfId="0" applyNumberFormat="1" applyFont="1" applyFill="1" applyBorder="1" applyAlignment="1">
      <alignment vertical="top"/>
    </xf>
    <xf numFmtId="164" fontId="6" fillId="0" borderId="82" xfId="0" applyNumberFormat="1" applyFont="1" applyFill="1" applyBorder="1" applyAlignment="1">
      <alignment horizontal="center" vertical="top"/>
    </xf>
    <xf numFmtId="0" fontId="2" fillId="0" borderId="77" xfId="0" applyFont="1" applyFill="1" applyBorder="1" applyAlignment="1">
      <alignment horizontal="center" vertical="top"/>
    </xf>
    <xf numFmtId="0" fontId="8" fillId="0" borderId="47" xfId="0" applyFont="1" applyFill="1" applyBorder="1" applyAlignment="1">
      <alignment vertical="top" wrapText="1"/>
    </xf>
    <xf numFmtId="164" fontId="11" fillId="0" borderId="21" xfId="0" applyNumberFormat="1" applyFont="1" applyFill="1" applyBorder="1" applyAlignment="1" applyProtection="1">
      <alignment horizontal="right" vertical="top"/>
      <protection locked="0"/>
    </xf>
    <xf numFmtId="164" fontId="11" fillId="0" borderId="16" xfId="0" applyNumberFormat="1" applyFont="1" applyFill="1" applyBorder="1" applyAlignment="1">
      <alignment horizontal="right" vertical="top"/>
    </xf>
    <xf numFmtId="164" fontId="11" fillId="0" borderId="43" xfId="0" applyNumberFormat="1" applyFont="1" applyFill="1" applyBorder="1" applyAlignment="1">
      <alignment vertical="top"/>
    </xf>
    <xf numFmtId="164" fontId="11" fillId="0" borderId="43" xfId="0" applyNumberFormat="1" applyFont="1" applyFill="1" applyBorder="1" applyAlignment="1" applyProtection="1">
      <alignment vertical="top"/>
      <protection locked="0"/>
    </xf>
    <xf numFmtId="164" fontId="11" fillId="0" borderId="41" xfId="0" applyNumberFormat="1" applyFont="1" applyFill="1" applyBorder="1" applyAlignment="1">
      <alignment horizontal="right" vertical="top"/>
    </xf>
    <xf numFmtId="164" fontId="11" fillId="0" borderId="64" xfId="0" applyNumberFormat="1" applyFont="1" applyFill="1" applyBorder="1" applyAlignment="1">
      <alignment horizontal="right" vertical="top"/>
    </xf>
    <xf numFmtId="164" fontId="11" fillId="0" borderId="41" xfId="0" applyNumberFormat="1" applyFont="1" applyFill="1" applyBorder="1" applyAlignment="1" applyProtection="1">
      <alignment horizontal="right" vertical="top"/>
      <protection locked="0"/>
    </xf>
    <xf numFmtId="164" fontId="11" fillId="0" borderId="64" xfId="0" applyNumberFormat="1" applyFont="1" applyFill="1" applyBorder="1" applyAlignment="1" applyProtection="1">
      <alignment horizontal="right" vertical="top"/>
      <protection locked="0"/>
    </xf>
    <xf numFmtId="0" fontId="11" fillId="0" borderId="77" xfId="0" applyFont="1" applyFill="1" applyBorder="1" applyAlignment="1">
      <alignment horizontal="center" vertical="top"/>
    </xf>
    <xf numFmtId="164" fontId="11" fillId="0" borderId="77" xfId="0" applyNumberFormat="1" applyFont="1" applyFill="1" applyBorder="1" applyAlignment="1">
      <alignment vertical="top"/>
    </xf>
    <xf numFmtId="164" fontId="11" fillId="0" borderId="77" xfId="0" applyNumberFormat="1" applyFont="1" applyFill="1" applyBorder="1" applyAlignment="1" applyProtection="1">
      <alignment vertical="top"/>
      <protection locked="0"/>
    </xf>
    <xf numFmtId="49" fontId="12" fillId="5" borderId="28" xfId="0" applyNumberFormat="1" applyFont="1" applyFill="1" applyBorder="1" applyAlignment="1" applyProtection="1">
      <alignment horizontal="right" vertical="top" wrapText="1"/>
      <protection locked="0"/>
    </xf>
    <xf numFmtId="0" fontId="8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164" fontId="11" fillId="0" borderId="21" xfId="0" applyNumberFormat="1" applyFont="1" applyFill="1" applyBorder="1" applyAlignment="1">
      <alignment horizontal="center" vertical="top"/>
    </xf>
    <xf numFmtId="0" fontId="11" fillId="0" borderId="43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6" fillId="0" borderId="55" xfId="0" applyFont="1" applyFill="1" applyBorder="1" applyAlignment="1">
      <alignment horizontal="center" vertical="top"/>
    </xf>
    <xf numFmtId="0" fontId="11" fillId="0" borderId="41" xfId="0" applyFont="1" applyFill="1" applyBorder="1" applyAlignment="1">
      <alignment horizontal="center" vertical="top"/>
    </xf>
    <xf numFmtId="0" fontId="11" fillId="0" borderId="64" xfId="0" applyFont="1" applyFill="1" applyBorder="1" applyAlignment="1">
      <alignment horizontal="center" vertical="top"/>
    </xf>
    <xf numFmtId="49" fontId="6" fillId="0" borderId="54" xfId="0" applyNumberFormat="1" applyFont="1" applyFill="1" applyBorder="1" applyAlignment="1">
      <alignment horizontal="right" vertical="top"/>
    </xf>
    <xf numFmtId="49" fontId="6" fillId="0" borderId="56" xfId="0" applyNumberFormat="1" applyFont="1" applyFill="1" applyBorder="1" applyAlignment="1">
      <alignment horizontal="right" vertical="top"/>
    </xf>
    <xf numFmtId="49" fontId="6" fillId="4" borderId="43" xfId="0" applyNumberFormat="1" applyFont="1" applyFill="1" applyBorder="1" applyAlignment="1">
      <alignment vertical="top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11" fillId="0" borderId="32" xfId="0" applyFont="1" applyFill="1" applyBorder="1" applyAlignment="1">
      <alignment vertical="top" wrapText="1"/>
    </xf>
    <xf numFmtId="0" fontId="11" fillId="0" borderId="33" xfId="0" applyFont="1" applyFill="1" applyBorder="1" applyAlignment="1"/>
    <xf numFmtId="6" fontId="12" fillId="0" borderId="33" xfId="0" applyNumberFormat="1" applyFont="1" applyFill="1" applyBorder="1" applyAlignment="1"/>
    <xf numFmtId="6" fontId="12" fillId="0" borderId="34" xfId="0" applyNumberFormat="1" applyFont="1" applyFill="1" applyBorder="1" applyAlignment="1"/>
    <xf numFmtId="49" fontId="8" fillId="0" borderId="83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 applyProtection="1">
      <alignment horizontal="center" vertical="top" wrapText="1"/>
      <protection locked="0"/>
    </xf>
    <xf numFmtId="49" fontId="1" fillId="0" borderId="76" xfId="0" applyNumberFormat="1" applyFont="1" applyFill="1" applyBorder="1" applyAlignment="1" applyProtection="1">
      <alignment horizontal="center" vertical="top" wrapText="1"/>
      <protection locked="0"/>
    </xf>
    <xf numFmtId="164" fontId="3" fillId="0" borderId="1" xfId="0" applyNumberFormat="1" applyFont="1" applyFill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6" fillId="2" borderId="2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9" fillId="0" borderId="20" xfId="0" applyFont="1" applyBorder="1" applyAlignment="1">
      <alignment vertical="top"/>
    </xf>
    <xf numFmtId="0" fontId="6" fillId="2" borderId="71" xfId="0" applyFont="1" applyFill="1" applyBorder="1" applyAlignment="1">
      <alignment vertical="top" wrapText="1"/>
    </xf>
    <xf numFmtId="0" fontId="10" fillId="0" borderId="71" xfId="0" applyFont="1" applyBorder="1" applyAlignment="1">
      <alignment vertical="top"/>
    </xf>
    <xf numFmtId="0" fontId="6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6" fontId="11" fillId="0" borderId="33" xfId="0" applyNumberFormat="1" applyFont="1" applyFill="1" applyBorder="1" applyAlignment="1"/>
    <xf numFmtId="6" fontId="11" fillId="0" borderId="34" xfId="0" applyNumberFormat="1" applyFont="1" applyFill="1" applyBorder="1" applyAlignment="1"/>
    <xf numFmtId="0" fontId="11" fillId="0" borderId="29" xfId="0" applyFont="1" applyFill="1" applyBorder="1" applyAlignment="1">
      <alignment vertical="top" wrapText="1"/>
    </xf>
    <xf numFmtId="0" fontId="11" fillId="0" borderId="30" xfId="0" applyFont="1" applyFill="1" applyBorder="1" applyAlignment="1"/>
    <xf numFmtId="6" fontId="11" fillId="0" borderId="30" xfId="0" applyNumberFormat="1" applyFont="1" applyFill="1" applyBorder="1" applyAlignment="1"/>
    <xf numFmtId="6" fontId="11" fillId="0" borderId="31" xfId="0" applyNumberFormat="1" applyFont="1" applyFill="1" applyBorder="1" applyAlignment="1"/>
    <xf numFmtId="49" fontId="8" fillId="0" borderId="25" xfId="0" applyNumberFormat="1" applyFont="1" applyFill="1" applyBorder="1" applyAlignment="1">
      <alignment horizontal="center" vertical="top"/>
    </xf>
    <xf numFmtId="49" fontId="8" fillId="0" borderId="57" xfId="0" applyNumberFormat="1" applyFont="1" applyFill="1" applyBorder="1" applyAlignment="1">
      <alignment horizontal="center" vertical="top"/>
    </xf>
    <xf numFmtId="49" fontId="8" fillId="3" borderId="59" xfId="0" applyNumberFormat="1" applyFont="1" applyFill="1" applyBorder="1" applyAlignment="1">
      <alignment horizontal="center" vertical="top"/>
    </xf>
    <xf numFmtId="49" fontId="8" fillId="0" borderId="26" xfId="0" applyNumberFormat="1" applyFont="1" applyFill="1" applyBorder="1" applyAlignment="1">
      <alignment horizontal="center" vertical="top"/>
    </xf>
    <xf numFmtId="49" fontId="10" fillId="0" borderId="58" xfId="0" applyNumberFormat="1" applyFon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6" fillId="2" borderId="67" xfId="0" applyFont="1" applyFill="1" applyBorder="1" applyAlignment="1">
      <alignment vertical="top" wrapText="1"/>
    </xf>
    <xf numFmtId="0" fontId="10" fillId="0" borderId="55" xfId="0" applyFont="1" applyBorder="1" applyAlignment="1">
      <alignment vertical="top"/>
    </xf>
    <xf numFmtId="0" fontId="10" fillId="0" borderId="68" xfId="0" applyFont="1" applyBorder="1" applyAlignment="1">
      <alignment vertical="top"/>
    </xf>
    <xf numFmtId="49" fontId="8" fillId="0" borderId="61" xfId="0" applyNumberFormat="1" applyFont="1" applyFill="1" applyBorder="1" applyAlignment="1">
      <alignment horizontal="center" vertical="top"/>
    </xf>
    <xf numFmtId="0" fontId="11" fillId="0" borderId="23" xfId="0" applyFont="1" applyFill="1" applyBorder="1" applyAlignment="1">
      <alignment horizontal="center" vertical="top"/>
    </xf>
    <xf numFmtId="0" fontId="11" fillId="0" borderId="26" xfId="0" applyFont="1" applyFill="1" applyBorder="1" applyAlignment="1">
      <alignment horizontal="center" vertical="top"/>
    </xf>
    <xf numFmtId="0" fontId="11" fillId="0" borderId="23" xfId="0" applyFont="1" applyFill="1" applyBorder="1" applyAlignment="1">
      <alignment horizontal="right" vertical="top"/>
    </xf>
    <xf numFmtId="0" fontId="11" fillId="0" borderId="26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11" fillId="0" borderId="0" xfId="0" applyFont="1" applyFill="1" applyBorder="1" applyAlignment="1"/>
    <xf numFmtId="0" fontId="2" fillId="0" borderId="0" xfId="0" applyFont="1" applyFill="1" applyBorder="1" applyAlignment="1">
      <alignment vertical="top" wrapText="1"/>
    </xf>
    <xf numFmtId="0" fontId="12" fillId="0" borderId="35" xfId="0" applyFont="1" applyFill="1" applyBorder="1" applyAlignment="1">
      <alignment vertical="top" wrapText="1"/>
    </xf>
    <xf numFmtId="0" fontId="12" fillId="0" borderId="36" xfId="0" applyFont="1" applyFill="1" applyBorder="1" applyAlignment="1"/>
    <xf numFmtId="6" fontId="12" fillId="0" borderId="36" xfId="0" applyNumberFormat="1" applyFont="1" applyFill="1" applyBorder="1" applyAlignment="1"/>
    <xf numFmtId="6" fontId="12" fillId="0" borderId="37" xfId="0" applyNumberFormat="1" applyFont="1" applyFill="1" applyBorder="1" applyAlignment="1"/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49" fontId="8" fillId="0" borderId="24" xfId="0" applyNumberFormat="1" applyFont="1" applyFill="1" applyBorder="1" applyAlignment="1" applyProtection="1">
      <alignment horizontal="center" vertical="top"/>
      <protection locked="0"/>
    </xf>
    <xf numFmtId="0" fontId="2" fillId="0" borderId="23" xfId="0" applyFont="1" applyFill="1" applyBorder="1" applyAlignment="1">
      <alignment horizontal="center" vertical="top"/>
    </xf>
    <xf numFmtId="0" fontId="2" fillId="0" borderId="26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top"/>
    </xf>
    <xf numFmtId="0" fontId="11" fillId="0" borderId="27" xfId="0" applyFont="1" applyFill="1" applyBorder="1" applyAlignment="1">
      <alignment horizontal="right" vertical="top"/>
    </xf>
    <xf numFmtId="0" fontId="12" fillId="0" borderId="32" xfId="0" applyFont="1" applyFill="1" applyBorder="1" applyAlignment="1">
      <alignment vertical="top" wrapText="1"/>
    </xf>
    <xf numFmtId="0" fontId="12" fillId="0" borderId="33" xfId="0" applyFont="1" applyFill="1" applyBorder="1" applyAlignment="1"/>
    <xf numFmtId="0" fontId="2" fillId="0" borderId="73" xfId="0" applyFont="1" applyFill="1" applyBorder="1" applyAlignment="1">
      <alignment horizontal="center" vertical="top"/>
    </xf>
    <xf numFmtId="0" fontId="2" fillId="0" borderId="75" xfId="0" applyFont="1" applyFill="1" applyBorder="1" applyAlignment="1">
      <alignment horizontal="center" vertical="top"/>
    </xf>
    <xf numFmtId="49" fontId="8" fillId="0" borderId="44" xfId="0" applyNumberFormat="1" applyFont="1" applyFill="1" applyBorder="1" applyAlignment="1" applyProtection="1">
      <alignment horizontal="center" vertical="top"/>
      <protection locked="0"/>
    </xf>
    <xf numFmtId="164" fontId="11" fillId="0" borderId="73" xfId="0" applyNumberFormat="1" applyFont="1" applyFill="1" applyBorder="1" applyAlignment="1">
      <alignment vertical="top"/>
    </xf>
    <xf numFmtId="164" fontId="11" fillId="0" borderId="75" xfId="0" applyNumberFormat="1" applyFont="1" applyFill="1" applyBorder="1" applyAlignment="1">
      <alignment vertical="top"/>
    </xf>
    <xf numFmtId="164" fontId="11" fillId="0" borderId="73" xfId="0" applyNumberFormat="1" applyFont="1" applyFill="1" applyBorder="1" applyAlignment="1" applyProtection="1">
      <alignment vertical="top"/>
      <protection locked="0"/>
    </xf>
    <xf numFmtId="164" fontId="11" fillId="0" borderId="75" xfId="0" applyNumberFormat="1" applyFont="1" applyFill="1" applyBorder="1" applyAlignment="1" applyProtection="1">
      <alignment vertical="top"/>
      <protection locked="0"/>
    </xf>
    <xf numFmtId="0" fontId="11" fillId="0" borderId="73" xfId="0" applyFont="1" applyFill="1" applyBorder="1" applyAlignment="1">
      <alignment horizontal="center" vertical="top"/>
    </xf>
    <xf numFmtId="0" fontId="11" fillId="0" borderId="75" xfId="0" applyFont="1" applyFill="1" applyBorder="1" applyAlignment="1">
      <alignment horizontal="center" vertical="top"/>
    </xf>
    <xf numFmtId="0" fontId="2" fillId="3" borderId="45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/>
    </xf>
    <xf numFmtId="164" fontId="16" fillId="3" borderId="19" xfId="0" applyNumberFormat="1" applyFont="1" applyFill="1" applyBorder="1" applyAlignment="1" applyProtection="1">
      <alignment vertical="center"/>
      <protection locked="0"/>
    </xf>
    <xf numFmtId="164" fontId="16" fillId="3" borderId="46" xfId="0" applyNumberFormat="1" applyFont="1" applyFill="1" applyBorder="1" applyAlignment="1" applyProtection="1">
      <alignment vertical="center"/>
      <protection locked="0"/>
    </xf>
    <xf numFmtId="164" fontId="16" fillId="3" borderId="47" xfId="0" applyNumberFormat="1" applyFont="1" applyFill="1" applyBorder="1" applyAlignment="1" applyProtection="1">
      <alignment vertical="center"/>
      <protection locked="0"/>
    </xf>
    <xf numFmtId="164" fontId="16" fillId="3" borderId="18" xfId="0" applyNumberFormat="1" applyFont="1" applyFill="1" applyBorder="1" applyAlignment="1" applyProtection="1">
      <alignment vertical="center"/>
      <protection locked="0"/>
    </xf>
    <xf numFmtId="164" fontId="16" fillId="3" borderId="0" xfId="0" applyNumberFormat="1" applyFont="1" applyFill="1" applyBorder="1" applyAlignment="1" applyProtection="1">
      <alignment vertical="center"/>
      <protection locked="0"/>
    </xf>
    <xf numFmtId="164" fontId="16" fillId="3" borderId="48" xfId="0" applyNumberFormat="1" applyFont="1" applyFill="1" applyBorder="1" applyAlignment="1" applyProtection="1">
      <alignment vertical="center"/>
      <protection locked="0"/>
    </xf>
    <xf numFmtId="164" fontId="16" fillId="3" borderId="51" xfId="0" applyNumberFormat="1" applyFont="1" applyFill="1" applyBorder="1" applyAlignment="1" applyProtection="1">
      <alignment vertical="center"/>
      <protection locked="0"/>
    </xf>
    <xf numFmtId="164" fontId="16" fillId="3" borderId="52" xfId="0" applyNumberFormat="1" applyFont="1" applyFill="1" applyBorder="1" applyAlignment="1" applyProtection="1">
      <alignment vertical="center"/>
      <protection locked="0"/>
    </xf>
    <xf numFmtId="164" fontId="16" fillId="3" borderId="53" xfId="0" applyNumberFormat="1" applyFont="1" applyFill="1" applyBorder="1" applyAlignment="1" applyProtection="1">
      <alignment vertical="center"/>
      <protection locked="0"/>
    </xf>
    <xf numFmtId="0" fontId="2" fillId="0" borderId="39" xfId="0" applyFont="1" applyFill="1" applyBorder="1" applyAlignment="1">
      <alignment horizontal="center" vertical="top"/>
    </xf>
    <xf numFmtId="0" fontId="2" fillId="0" borderId="41" xfId="0" applyFont="1" applyFill="1" applyBorder="1" applyAlignment="1">
      <alignment horizontal="center" vertical="top"/>
    </xf>
    <xf numFmtId="0" fontId="11" fillId="0" borderId="39" xfId="0" applyFont="1" applyFill="1" applyBorder="1" applyAlignment="1">
      <alignment horizontal="center" vertical="top"/>
    </xf>
    <xf numFmtId="0" fontId="11" fillId="0" borderId="41" xfId="0" applyFont="1" applyFill="1" applyBorder="1" applyAlignment="1">
      <alignment horizontal="center" vertical="top"/>
    </xf>
    <xf numFmtId="0" fontId="11" fillId="0" borderId="39" xfId="0" applyFont="1" applyFill="1" applyBorder="1" applyAlignment="1">
      <alignment horizontal="right" vertical="top"/>
    </xf>
    <xf numFmtId="0" fontId="11" fillId="0" borderId="41" xfId="0" applyFont="1" applyFill="1" applyBorder="1" applyAlignment="1">
      <alignment horizontal="right" vertical="top"/>
    </xf>
    <xf numFmtId="14" fontId="8" fillId="0" borderId="77" xfId="0" applyNumberFormat="1" applyFont="1" applyFill="1" applyBorder="1" applyAlignment="1">
      <alignment horizontal="center" vertical="top"/>
    </xf>
    <xf numFmtId="0" fontId="8" fillId="0" borderId="77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4"/>
  <sheetViews>
    <sheetView showGridLines="0" tabSelected="1" zoomScaleNormal="100" workbookViewId="0">
      <selection activeCell="F5" sqref="F5"/>
    </sheetView>
  </sheetViews>
  <sheetFormatPr defaultColWidth="3" defaultRowHeight="15" customHeight="1"/>
  <cols>
    <col min="1" max="1" width="0.7109375" style="4" customWidth="1"/>
    <col min="2" max="2" width="4.28515625" style="18" customWidth="1"/>
    <col min="3" max="3" width="39.5703125" style="6" customWidth="1"/>
    <col min="4" max="4" width="7.5703125" style="1" customWidth="1"/>
    <col min="5" max="5" width="7.42578125" style="80" customWidth="1"/>
    <col min="6" max="6" width="10" style="4" customWidth="1"/>
    <col min="7" max="7" width="13.140625" style="4" customWidth="1"/>
    <col min="8" max="8" width="13.85546875" style="4" customWidth="1"/>
    <col min="9" max="9" width="0.5703125" style="4" customWidth="1"/>
    <col min="10" max="18" width="3" style="4" customWidth="1"/>
    <col min="19" max="20" width="6.140625" style="4" customWidth="1"/>
    <col min="21" max="21" width="6" style="4" customWidth="1"/>
    <col min="22" max="16384" width="3" style="4"/>
  </cols>
  <sheetData>
    <row r="1" spans="2:8" ht="18.75" customHeight="1">
      <c r="B1" s="88" t="s">
        <v>75</v>
      </c>
      <c r="C1" s="89"/>
      <c r="D1" s="90" t="s">
        <v>77</v>
      </c>
      <c r="E1" s="90"/>
      <c r="F1" s="90"/>
      <c r="G1" s="90"/>
      <c r="H1" s="90"/>
    </row>
    <row r="2" spans="2:8" ht="11.25" customHeight="1" thickBot="1"/>
    <row r="3" spans="2:8" s="13" customFormat="1" ht="45" customHeight="1">
      <c r="B3" s="19"/>
      <c r="C3" s="14" t="s">
        <v>70</v>
      </c>
      <c r="D3" s="15" t="s">
        <v>0</v>
      </c>
      <c r="E3" s="16" t="s">
        <v>18</v>
      </c>
      <c r="F3" s="16" t="s">
        <v>17</v>
      </c>
      <c r="G3" s="16" t="s">
        <v>19</v>
      </c>
      <c r="H3" s="17" t="s">
        <v>76</v>
      </c>
    </row>
    <row r="4" spans="2:8" s="10" customFormat="1" ht="15.95" customHeight="1">
      <c r="B4" s="20" t="s">
        <v>2</v>
      </c>
      <c r="C4" s="7" t="s">
        <v>22</v>
      </c>
      <c r="D4" s="3"/>
      <c r="E4" s="81"/>
      <c r="F4" s="8"/>
      <c r="G4" s="8"/>
      <c r="H4" s="9"/>
    </row>
    <row r="5" spans="2:8" s="5" customFormat="1" ht="21" customHeight="1">
      <c r="B5" s="40" t="s">
        <v>38</v>
      </c>
      <c r="C5" s="44" t="s">
        <v>68</v>
      </c>
      <c r="D5" s="31" t="s">
        <v>1</v>
      </c>
      <c r="E5" s="82">
        <v>263</v>
      </c>
      <c r="F5" s="68"/>
      <c r="G5" s="69">
        <f t="shared" ref="G5:G10" si="0">E5*F5</f>
        <v>0</v>
      </c>
      <c r="H5" s="32" t="s">
        <v>78</v>
      </c>
    </row>
    <row r="6" spans="2:8" s="5" customFormat="1" ht="33.75" customHeight="1">
      <c r="B6" s="116" t="s">
        <v>39</v>
      </c>
      <c r="C6" s="44" t="s">
        <v>23</v>
      </c>
      <c r="D6" s="142" t="s">
        <v>1</v>
      </c>
      <c r="E6" s="126">
        <v>263</v>
      </c>
      <c r="F6" s="128"/>
      <c r="G6" s="129">
        <f t="shared" si="0"/>
        <v>0</v>
      </c>
      <c r="H6" s="141" t="s">
        <v>78</v>
      </c>
    </row>
    <row r="7" spans="2:8" s="5" customFormat="1" ht="33.75" customHeight="1">
      <c r="B7" s="117"/>
      <c r="C7" s="44" t="s">
        <v>10</v>
      </c>
      <c r="D7" s="142"/>
      <c r="E7" s="126"/>
      <c r="F7" s="128"/>
      <c r="G7" s="145"/>
      <c r="H7" s="141"/>
    </row>
    <row r="8" spans="2:8" s="5" customFormat="1" ht="33.75" customHeight="1">
      <c r="B8" s="119" t="s">
        <v>40</v>
      </c>
      <c r="C8" s="44" t="s">
        <v>33</v>
      </c>
      <c r="D8" s="142" t="s">
        <v>1</v>
      </c>
      <c r="E8" s="126">
        <v>263</v>
      </c>
      <c r="F8" s="128"/>
      <c r="G8" s="128">
        <f t="shared" si="0"/>
        <v>0</v>
      </c>
      <c r="H8" s="141" t="s">
        <v>78</v>
      </c>
    </row>
    <row r="9" spans="2:8" s="5" customFormat="1" ht="32.25" customHeight="1">
      <c r="B9" s="120"/>
      <c r="C9" s="44" t="s">
        <v>34</v>
      </c>
      <c r="D9" s="142"/>
      <c r="E9" s="126"/>
      <c r="F9" s="128"/>
      <c r="G9" s="128">
        <f t="shared" si="0"/>
        <v>0</v>
      </c>
      <c r="H9" s="141"/>
    </row>
    <row r="10" spans="2:8" s="5" customFormat="1" ht="33.75" customHeight="1">
      <c r="B10" s="121"/>
      <c r="C10" s="44" t="s">
        <v>35</v>
      </c>
      <c r="D10" s="142"/>
      <c r="E10" s="126"/>
      <c r="F10" s="128"/>
      <c r="G10" s="128">
        <f t="shared" si="0"/>
        <v>0</v>
      </c>
      <c r="H10" s="141"/>
    </row>
    <row r="11" spans="2:8" s="5" customFormat="1" ht="33.75" customHeight="1">
      <c r="B11" s="98" t="s">
        <v>41</v>
      </c>
      <c r="C11" s="60" t="s">
        <v>59</v>
      </c>
      <c r="D11" s="142" t="s">
        <v>6</v>
      </c>
      <c r="E11" s="126">
        <v>265</v>
      </c>
      <c r="F11" s="128"/>
      <c r="G11" s="128">
        <f>E11*F11</f>
        <v>0</v>
      </c>
      <c r="H11" s="141" t="s">
        <v>79</v>
      </c>
    </row>
    <row r="12" spans="2:8" s="5" customFormat="1" ht="33.75" customHeight="1">
      <c r="B12" s="98"/>
      <c r="C12" s="60" t="s">
        <v>69</v>
      </c>
      <c r="D12" s="142"/>
      <c r="E12" s="126"/>
      <c r="F12" s="128"/>
      <c r="G12" s="128"/>
      <c r="H12" s="141"/>
    </row>
    <row r="13" spans="2:8" s="5" customFormat="1" ht="21" customHeight="1">
      <c r="B13" s="98"/>
      <c r="C13" s="60" t="s">
        <v>8</v>
      </c>
      <c r="D13" s="142"/>
      <c r="E13" s="126"/>
      <c r="F13" s="128"/>
      <c r="G13" s="128"/>
      <c r="H13" s="141"/>
    </row>
    <row r="14" spans="2:8" s="5" customFormat="1" ht="21" customHeight="1">
      <c r="B14" s="98"/>
      <c r="C14" s="60" t="s">
        <v>12</v>
      </c>
      <c r="D14" s="142"/>
      <c r="E14" s="126"/>
      <c r="F14" s="128"/>
      <c r="G14" s="128"/>
      <c r="H14" s="141"/>
    </row>
    <row r="15" spans="2:8" s="5" customFormat="1" ht="30">
      <c r="B15" s="98" t="s">
        <v>42</v>
      </c>
      <c r="C15" s="60" t="s">
        <v>60</v>
      </c>
      <c r="D15" s="142"/>
      <c r="E15" s="126"/>
      <c r="F15" s="128"/>
      <c r="G15" s="128"/>
      <c r="H15" s="141"/>
    </row>
    <row r="16" spans="2:8" s="5" customFormat="1" ht="32.25" customHeight="1">
      <c r="B16" s="98"/>
      <c r="C16" s="60" t="s">
        <v>11</v>
      </c>
      <c r="D16" s="142"/>
      <c r="E16" s="126"/>
      <c r="F16" s="128"/>
      <c r="G16" s="128"/>
      <c r="H16" s="141"/>
    </row>
    <row r="17" spans="2:8" s="5" customFormat="1" ht="21" customHeight="1">
      <c r="B17" s="98"/>
      <c r="C17" s="67" t="s">
        <v>8</v>
      </c>
      <c r="D17" s="143"/>
      <c r="E17" s="127"/>
      <c r="F17" s="129"/>
      <c r="G17" s="129"/>
      <c r="H17" s="150"/>
    </row>
    <row r="18" spans="2:8" s="5" customFormat="1" ht="33.75" customHeight="1">
      <c r="B18" s="118" t="s">
        <v>43</v>
      </c>
      <c r="C18" s="38" t="s">
        <v>32</v>
      </c>
      <c r="D18" s="157" t="s">
        <v>6</v>
      </c>
      <c r="E18" s="160">
        <v>0</v>
      </c>
      <c r="F18" s="163" t="s">
        <v>73</v>
      </c>
      <c r="G18" s="164"/>
      <c r="H18" s="165"/>
    </row>
    <row r="19" spans="2:8" s="5" customFormat="1" ht="21" customHeight="1">
      <c r="B19" s="118"/>
      <c r="C19" s="29" t="s">
        <v>13</v>
      </c>
      <c r="D19" s="158"/>
      <c r="E19" s="161"/>
      <c r="F19" s="166"/>
      <c r="G19" s="167"/>
      <c r="H19" s="168"/>
    </row>
    <row r="20" spans="2:8" s="5" customFormat="1" ht="21" customHeight="1">
      <c r="B20" s="118"/>
      <c r="C20" s="39" t="s">
        <v>8</v>
      </c>
      <c r="D20" s="159"/>
      <c r="E20" s="162"/>
      <c r="F20" s="169"/>
      <c r="G20" s="170"/>
      <c r="H20" s="171"/>
    </row>
    <row r="21" spans="2:8" s="5" customFormat="1" ht="62.1" customHeight="1">
      <c r="B21" s="45" t="s">
        <v>44</v>
      </c>
      <c r="C21" s="41" t="s">
        <v>36</v>
      </c>
      <c r="D21" s="42" t="s">
        <v>1</v>
      </c>
      <c r="E21" s="83">
        <v>263</v>
      </c>
      <c r="F21" s="71"/>
      <c r="G21" s="70">
        <f>E21*F21</f>
        <v>0</v>
      </c>
      <c r="H21" s="43" t="s">
        <v>80</v>
      </c>
    </row>
    <row r="22" spans="2:8" s="5" customFormat="1" ht="23.25" customHeight="1">
      <c r="B22" s="23"/>
      <c r="C22" s="28" t="s">
        <v>71</v>
      </c>
      <c r="D22" s="24"/>
      <c r="E22" s="84"/>
      <c r="F22" s="25"/>
      <c r="G22" s="26"/>
      <c r="H22" s="27"/>
    </row>
    <row r="23" spans="2:8" s="5" customFormat="1" ht="15.95" customHeight="1">
      <c r="B23" s="53"/>
      <c r="C23" s="106" t="s">
        <v>51</v>
      </c>
      <c r="D23" s="107"/>
      <c r="E23" s="107"/>
      <c r="F23" s="107"/>
      <c r="G23" s="107"/>
      <c r="H23" s="54">
        <f>SUBTOTAL(9,G5:G21)</f>
        <v>0</v>
      </c>
    </row>
    <row r="24" spans="2:8" s="10" customFormat="1" ht="15.95" customHeight="1">
      <c r="B24" s="61" t="s">
        <v>3</v>
      </c>
      <c r="C24" s="62" t="s">
        <v>21</v>
      </c>
      <c r="D24" s="63"/>
      <c r="E24" s="85"/>
      <c r="F24" s="64"/>
      <c r="G24" s="64"/>
      <c r="H24" s="65"/>
    </row>
    <row r="25" spans="2:8" s="5" customFormat="1" ht="45" customHeight="1">
      <c r="B25" s="46" t="s">
        <v>45</v>
      </c>
      <c r="C25" s="33" t="s">
        <v>37</v>
      </c>
      <c r="D25" s="172" t="s">
        <v>1</v>
      </c>
      <c r="E25" s="174">
        <v>263</v>
      </c>
      <c r="F25" s="176"/>
      <c r="G25" s="176">
        <f t="shared" ref="G25:G31" si="1">E25*F25</f>
        <v>0</v>
      </c>
      <c r="H25" s="178">
        <v>41090</v>
      </c>
    </row>
    <row r="26" spans="2:8" s="5" customFormat="1" ht="33.75" customHeight="1">
      <c r="B26" s="125" t="s">
        <v>46</v>
      </c>
      <c r="C26" s="34" t="s">
        <v>14</v>
      </c>
      <c r="D26" s="173"/>
      <c r="E26" s="175"/>
      <c r="F26" s="177"/>
      <c r="G26" s="177">
        <f t="shared" si="1"/>
        <v>0</v>
      </c>
      <c r="H26" s="179"/>
    </row>
    <row r="27" spans="2:8" s="5" customFormat="1" ht="33.75" customHeight="1">
      <c r="B27" s="125"/>
      <c r="C27" s="34" t="s">
        <v>29</v>
      </c>
      <c r="D27" s="173"/>
      <c r="E27" s="175"/>
      <c r="F27" s="177"/>
      <c r="G27" s="177">
        <f t="shared" si="1"/>
        <v>0</v>
      </c>
      <c r="H27" s="179"/>
    </row>
    <row r="28" spans="2:8" s="5" customFormat="1" ht="45" customHeight="1">
      <c r="B28" s="46" t="s">
        <v>47</v>
      </c>
      <c r="C28" s="34" t="s">
        <v>24</v>
      </c>
      <c r="D28" s="173"/>
      <c r="E28" s="175"/>
      <c r="F28" s="177"/>
      <c r="G28" s="177">
        <f t="shared" si="1"/>
        <v>0</v>
      </c>
      <c r="H28" s="179"/>
    </row>
    <row r="29" spans="2:8" s="5" customFormat="1" ht="75" customHeight="1">
      <c r="B29" s="46" t="s">
        <v>48</v>
      </c>
      <c r="C29" s="34" t="s">
        <v>31</v>
      </c>
      <c r="D29" s="173"/>
      <c r="E29" s="175"/>
      <c r="F29" s="177"/>
      <c r="G29" s="177">
        <f t="shared" si="1"/>
        <v>0</v>
      </c>
      <c r="H29" s="179"/>
    </row>
    <row r="30" spans="2:8" s="5" customFormat="1" ht="33.75" customHeight="1">
      <c r="B30" s="46" t="s">
        <v>49</v>
      </c>
      <c r="C30" s="35" t="s">
        <v>5</v>
      </c>
      <c r="D30" s="36" t="s">
        <v>1</v>
      </c>
      <c r="E30" s="86">
        <v>263</v>
      </c>
      <c r="F30" s="74"/>
      <c r="G30" s="72">
        <f t="shared" si="1"/>
        <v>0</v>
      </c>
      <c r="H30" s="37" t="s">
        <v>81</v>
      </c>
    </row>
    <row r="31" spans="2:8" s="5" customFormat="1" ht="33.75" customHeight="1">
      <c r="B31" s="47" t="s">
        <v>50</v>
      </c>
      <c r="C31" s="48" t="s">
        <v>25</v>
      </c>
      <c r="D31" s="49" t="s">
        <v>30</v>
      </c>
      <c r="E31" s="87">
        <v>3</v>
      </c>
      <c r="F31" s="75"/>
      <c r="G31" s="73">
        <f t="shared" si="1"/>
        <v>0</v>
      </c>
      <c r="H31" s="50" t="s">
        <v>81</v>
      </c>
    </row>
    <row r="32" spans="2:8" s="5" customFormat="1" ht="15.95" customHeight="1">
      <c r="B32" s="51"/>
      <c r="C32" s="122" t="s">
        <v>52</v>
      </c>
      <c r="D32" s="123"/>
      <c r="E32" s="123"/>
      <c r="F32" s="123"/>
      <c r="G32" s="124"/>
      <c r="H32" s="52">
        <f>SUBTOTAL(9,G25:G31)</f>
        <v>0</v>
      </c>
    </row>
    <row r="33" spans="2:14" s="10" customFormat="1" ht="33.75" customHeight="1">
      <c r="B33" s="20" t="s">
        <v>4</v>
      </c>
      <c r="C33" s="108" t="s">
        <v>20</v>
      </c>
      <c r="D33" s="109"/>
      <c r="E33" s="109"/>
      <c r="F33" s="109"/>
      <c r="G33" s="101" t="s">
        <v>16</v>
      </c>
      <c r="H33" s="102"/>
      <c r="N33" s="5"/>
    </row>
    <row r="34" spans="2:14" s="5" customFormat="1" ht="21" customHeight="1">
      <c r="B34" s="58" t="s">
        <v>53</v>
      </c>
      <c r="C34" s="56" t="s">
        <v>15</v>
      </c>
      <c r="D34" s="148" t="s">
        <v>1</v>
      </c>
      <c r="E34" s="155">
        <v>263</v>
      </c>
      <c r="F34" s="153"/>
      <c r="G34" s="151">
        <f>E34*F34</f>
        <v>0</v>
      </c>
      <c r="H34" s="99" t="s">
        <v>74</v>
      </c>
      <c r="N34" s="10"/>
    </row>
    <row r="35" spans="2:14" s="5" customFormat="1" ht="21" customHeight="1">
      <c r="B35" s="59"/>
      <c r="C35" s="57" t="s">
        <v>9</v>
      </c>
      <c r="D35" s="149"/>
      <c r="E35" s="156"/>
      <c r="F35" s="154"/>
      <c r="G35" s="152"/>
      <c r="H35" s="100"/>
    </row>
    <row r="36" spans="2:14" s="5" customFormat="1" ht="33.75" customHeight="1">
      <c r="B36" s="40" t="s">
        <v>54</v>
      </c>
      <c r="C36" s="60" t="s">
        <v>7</v>
      </c>
      <c r="D36" s="66" t="s">
        <v>1</v>
      </c>
      <c r="E36" s="76">
        <v>263</v>
      </c>
      <c r="F36" s="78"/>
      <c r="G36" s="77">
        <f>E36*F36</f>
        <v>0</v>
      </c>
      <c r="H36" s="55" t="s">
        <v>74</v>
      </c>
    </row>
    <row r="37" spans="2:14" s="5" customFormat="1" ht="15.95" customHeight="1">
      <c r="B37" s="30"/>
      <c r="C37" s="103" t="s">
        <v>55</v>
      </c>
      <c r="D37" s="104"/>
      <c r="E37" s="104"/>
      <c r="F37" s="104"/>
      <c r="G37" s="105"/>
      <c r="H37" s="79">
        <f>SUBTOTAL(9,G34:G36)</f>
        <v>0</v>
      </c>
    </row>
    <row r="38" spans="2:14" ht="15" customHeight="1" thickBot="1">
      <c r="N38" s="2"/>
    </row>
    <row r="39" spans="2:14" s="11" customFormat="1" ht="19.5" customHeight="1">
      <c r="B39" s="91" t="s">
        <v>72</v>
      </c>
      <c r="C39" s="92"/>
      <c r="D39" s="92"/>
      <c r="E39" s="92"/>
      <c r="F39" s="92"/>
      <c r="G39" s="92"/>
      <c r="H39" s="93"/>
    </row>
    <row r="40" spans="2:14" s="11" customFormat="1" ht="17.25" customHeight="1">
      <c r="B40" s="112" t="s">
        <v>56</v>
      </c>
      <c r="C40" s="113"/>
      <c r="D40" s="113"/>
      <c r="E40" s="113"/>
      <c r="F40" s="113"/>
      <c r="G40" s="114">
        <f>H23</f>
        <v>0</v>
      </c>
      <c r="H40" s="115"/>
    </row>
    <row r="41" spans="2:14" s="11" customFormat="1" ht="17.25" customHeight="1">
      <c r="B41" s="94" t="s">
        <v>57</v>
      </c>
      <c r="C41" s="95"/>
      <c r="D41" s="95"/>
      <c r="E41" s="95"/>
      <c r="F41" s="95"/>
      <c r="G41" s="110">
        <f>H32</f>
        <v>0</v>
      </c>
      <c r="H41" s="111"/>
    </row>
    <row r="42" spans="2:14" s="11" customFormat="1" ht="33.75" customHeight="1">
      <c r="B42" s="94" t="s">
        <v>58</v>
      </c>
      <c r="C42" s="95"/>
      <c r="D42" s="95"/>
      <c r="E42" s="95"/>
      <c r="F42" s="95"/>
      <c r="G42" s="110">
        <f>H37</f>
        <v>0</v>
      </c>
      <c r="H42" s="111"/>
    </row>
    <row r="43" spans="2:14" s="11" customFormat="1" ht="17.25" customHeight="1">
      <c r="B43" s="146" t="s">
        <v>26</v>
      </c>
      <c r="C43" s="147"/>
      <c r="D43" s="147"/>
      <c r="E43" s="147"/>
      <c r="F43" s="147"/>
      <c r="G43" s="96">
        <f>SUM(G40:H42)</f>
        <v>0</v>
      </c>
      <c r="H43" s="97"/>
    </row>
    <row r="44" spans="2:14" s="11" customFormat="1" ht="17.25" customHeight="1">
      <c r="B44" s="94" t="s">
        <v>27</v>
      </c>
      <c r="C44" s="95"/>
      <c r="D44" s="95"/>
      <c r="E44" s="95"/>
      <c r="F44" s="95"/>
      <c r="G44" s="110">
        <f>G43*20%</f>
        <v>0</v>
      </c>
      <c r="H44" s="111"/>
    </row>
    <row r="45" spans="2:14" s="12" customFormat="1" ht="17.25" customHeight="1" thickBot="1">
      <c r="B45" s="133" t="s">
        <v>28</v>
      </c>
      <c r="C45" s="134"/>
      <c r="D45" s="134"/>
      <c r="E45" s="134"/>
      <c r="F45" s="134"/>
      <c r="G45" s="135">
        <f>G43*1.2</f>
        <v>0</v>
      </c>
      <c r="H45" s="136"/>
    </row>
    <row r="46" spans="2:14" ht="14.25" customHeight="1">
      <c r="B46" s="22"/>
      <c r="C46" s="132"/>
      <c r="D46" s="132"/>
      <c r="E46" s="132"/>
      <c r="F46" s="132"/>
      <c r="G46" s="132"/>
      <c r="H46" s="132"/>
    </row>
    <row r="47" spans="2:14" ht="39.75" customHeight="1">
      <c r="B47" s="22"/>
      <c r="C47" s="132"/>
      <c r="D47" s="132"/>
      <c r="E47" s="132"/>
      <c r="F47" s="132"/>
      <c r="G47" s="132"/>
      <c r="H47" s="132"/>
    </row>
    <row r="48" spans="2:14" ht="15" customHeight="1">
      <c r="B48" s="137" t="s">
        <v>61</v>
      </c>
      <c r="C48" s="138"/>
      <c r="D48" s="139"/>
      <c r="E48" s="138"/>
      <c r="F48" s="138"/>
      <c r="G48" s="138"/>
      <c r="H48" s="138"/>
    </row>
    <row r="49" spans="2:8" ht="15" customHeight="1">
      <c r="B49" s="5"/>
      <c r="D49" s="21"/>
    </row>
    <row r="50" spans="2:8" ht="15" customHeight="1">
      <c r="B50" s="137" t="s">
        <v>62</v>
      </c>
      <c r="C50" s="137"/>
      <c r="D50" s="144" t="s">
        <v>63</v>
      </c>
      <c r="E50" s="144"/>
      <c r="F50" s="144"/>
      <c r="G50" s="144"/>
      <c r="H50" s="144"/>
    </row>
    <row r="51" spans="2:8" ht="15" customHeight="1">
      <c r="B51" s="5"/>
      <c r="D51" s="21"/>
    </row>
    <row r="52" spans="2:8" ht="15" customHeight="1">
      <c r="B52" s="5"/>
      <c r="D52" s="21"/>
    </row>
    <row r="53" spans="2:8" ht="15" customHeight="1">
      <c r="B53" s="5" t="s">
        <v>64</v>
      </c>
      <c r="D53" s="140" t="s">
        <v>65</v>
      </c>
      <c r="E53" s="140"/>
      <c r="F53" s="140"/>
      <c r="G53" s="140"/>
      <c r="H53" s="140"/>
    </row>
    <row r="54" spans="2:8" ht="15" customHeight="1">
      <c r="B54" s="130" t="s">
        <v>66</v>
      </c>
      <c r="C54" s="130"/>
      <c r="D54" s="131" t="s">
        <v>67</v>
      </c>
      <c r="E54" s="131"/>
      <c r="F54" s="131"/>
      <c r="G54" s="131"/>
      <c r="H54" s="131"/>
    </row>
  </sheetData>
  <dataConsolidate/>
  <mergeCells count="62">
    <mergeCell ref="H11:H17"/>
    <mergeCell ref="G34:G35"/>
    <mergeCell ref="F34:F35"/>
    <mergeCell ref="E34:E35"/>
    <mergeCell ref="D18:D20"/>
    <mergeCell ref="E18:E20"/>
    <mergeCell ref="F18:H20"/>
    <mergeCell ref="D25:D29"/>
    <mergeCell ref="E25:E29"/>
    <mergeCell ref="F25:F29"/>
    <mergeCell ref="G25:G29"/>
    <mergeCell ref="H25:H29"/>
    <mergeCell ref="H8:H10"/>
    <mergeCell ref="D11:D17"/>
    <mergeCell ref="D50:H50"/>
    <mergeCell ref="D6:D7"/>
    <mergeCell ref="E6:E7"/>
    <mergeCell ref="F6:F7"/>
    <mergeCell ref="G6:G7"/>
    <mergeCell ref="D8:D10"/>
    <mergeCell ref="E8:E10"/>
    <mergeCell ref="F8:F10"/>
    <mergeCell ref="G8:G10"/>
    <mergeCell ref="B42:F42"/>
    <mergeCell ref="G42:H42"/>
    <mergeCell ref="B43:F43"/>
    <mergeCell ref="H6:H7"/>
    <mergeCell ref="D34:D35"/>
    <mergeCell ref="B54:C54"/>
    <mergeCell ref="D54:H54"/>
    <mergeCell ref="C46:H46"/>
    <mergeCell ref="B45:F45"/>
    <mergeCell ref="G45:H45"/>
    <mergeCell ref="B48:H48"/>
    <mergeCell ref="B50:C50"/>
    <mergeCell ref="D53:H53"/>
    <mergeCell ref="C47:H47"/>
    <mergeCell ref="B6:B7"/>
    <mergeCell ref="B18:B20"/>
    <mergeCell ref="B15:B17"/>
    <mergeCell ref="B8:B10"/>
    <mergeCell ref="C32:G32"/>
    <mergeCell ref="B26:B27"/>
    <mergeCell ref="E11:E17"/>
    <mergeCell ref="F11:F17"/>
    <mergeCell ref="G11:G17"/>
    <mergeCell ref="B1:C1"/>
    <mergeCell ref="D1:H1"/>
    <mergeCell ref="B39:H39"/>
    <mergeCell ref="B44:F44"/>
    <mergeCell ref="G43:H43"/>
    <mergeCell ref="B11:B14"/>
    <mergeCell ref="H34:H35"/>
    <mergeCell ref="G33:H33"/>
    <mergeCell ref="C37:G37"/>
    <mergeCell ref="C23:G23"/>
    <mergeCell ref="C33:F33"/>
    <mergeCell ref="G44:H44"/>
    <mergeCell ref="B40:F40"/>
    <mergeCell ref="G40:H40"/>
    <mergeCell ref="B41:F41"/>
    <mergeCell ref="G41:H41"/>
  </mergeCells>
  <phoneticPr fontId="4" type="noConversion"/>
  <pageMargins left="0.59055118110236227" right="0.39370078740157483" top="0.59055118110236227" bottom="0.39370078740157483" header="0.31496062992125984" footer="0.31496062992125984"/>
  <pageSetup paperSize="9" scale="98" orientation="portrait" r:id="rId1"/>
  <headerFooter>
    <oddHeader xml:space="preserve">&amp;R&amp;"Times New Roman,Tučné"&amp;14Příloha č.1 ke SOD č. obj. ...., č. zhotov. ..... - KPÚ  </oddHeader>
    <oddFooter>&amp;C&amp;P</oddFooter>
  </headerFooter>
  <rowBreaks count="1" manualBreakCount="1">
    <brk id="23" max="16383" man="1"/>
  </rowBreaks>
  <ignoredErrors>
    <ignoredError sqref="H2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KPÚ</vt:lpstr>
      <vt:lpstr>List1</vt:lpstr>
    </vt:vector>
  </TitlesOfParts>
  <Company>Agroprojekt PSO s.r.o.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kupkal</dc:creator>
  <cp:lastModifiedBy>Banecek</cp:lastModifiedBy>
  <cp:lastPrinted>2010-07-27T12:23:59Z</cp:lastPrinted>
  <dcterms:created xsi:type="dcterms:W3CDTF">2005-06-09T05:49:05Z</dcterms:created>
  <dcterms:modified xsi:type="dcterms:W3CDTF">2010-08-09T05:54:34Z</dcterms:modified>
</cp:coreProperties>
</file>